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 firstSheet="1" activeTab="1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<sst xmlns="http://schemas.openxmlformats.org/spreadsheetml/2006/main" count="716" uniqueCount="218">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</sst>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1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P-transport s.r.o.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7QvvJcGW6hiD1kPD0VT3LR0jACZFp9aSt3CHFGfzXmwM/1HYPhqiE5xTs+eJmtVpLQHXOijJ0Qk9WpNTJYs1qw==" saltValue="X1W92Ub8L81Edpl35GtY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1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1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10.89</v>
      </c>
      <c r="F10" s="301">
        <f>VLOOKUP($B$5,'NESAHAT tabulka_vsechny_kraje'!$A$20:$S$27,5,FALSE)</f>
        <v>0</v>
      </c>
      <c r="G10" s="301">
        <f>VLOOKUP($B$5,'NESAHAT tabulka_vsechny_kraje'!$A$20:$S$27,6,FALSE)</f>
        <v>0</v>
      </c>
      <c r="H10" s="339">
        <f>VLOOKUP($B$5,'NESAHAT tabulka_vsechny_kraje'!$A$20:$S$27,7,FALSE)</f>
        <v>3.99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14.88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0</v>
      </c>
      <c r="F16" s="394"/>
      <c r="G16" s="378">
        <f>VLOOKUP($B$5,'NESAHAT tabulka_vsechny_kraje'!$A$20:$S$27,18,FALSE)</f>
        <v>0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932449</v>
      </c>
      <c r="F20" s="317">
        <f>VLOOKUP($B$5,'NESAHAT tabulka_vsechny_kraje'!$A$5:$Q$12,5,FALSE)</f>
        <v>0</v>
      </c>
      <c r="G20" s="317">
        <f>VLOOKUP($B$5,'NESAHAT tabulka_vsechny_kraje'!$A$5:$Q$12,6,FALSE)</f>
        <v>0</v>
      </c>
      <c r="H20" s="358">
        <f>VLOOKUP($B$5,'NESAHAT tabulka_vsechny_kraje'!$A$5:$Q$12,7,FALSE)</f>
        <v>398226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85624.334251606968</v>
      </c>
      <c r="F21" s="384">
        <f>IF(F20&gt;0,F20/F10,0)</f>
        <v>0</v>
      </c>
      <c r="G21" s="384">
        <f>IF(G20&gt;0,G20/G10,0)</f>
        <v>0</v>
      </c>
      <c r="H21" s="385">
        <f>IF(H20&gt;0,H20/H10,0)</f>
        <v>99806.015037593985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1596810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1330675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1064540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0</v>
      </c>
      <c r="F27" s="394"/>
      <c r="G27" s="381">
        <f>VLOOKUP($B$5,'NESAHAT tabulka_vsechny_kraje'!$A$5:$Q$12,11,FALSE)</f>
        <v>0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1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0.28999999999999998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</v>
      </c>
      <c r="S33" s="426" t="str">
        <f>'3_Nákladove_položky_zaokrouhlen'!S33</f>
        <v>0%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0.28999999999999998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0.28999999999999998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</v>
      </c>
      <c r="S34" s="440"/>
      <c r="T34" s="440"/>
      <c r="U34" s="439">
        <f>'3_Nákladove_položky_zaokrouhlen'!U34</f>
        <v>0</v>
      </c>
      <c r="V34" s="436">
        <f>'3_Nákladove_položky_zaokrouhlen'!V34</f>
        <v>0.28999999999999998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0.28999999999999998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</v>
      </c>
      <c r="R35" s="596"/>
      <c r="S35" s="440"/>
      <c r="T35" s="440"/>
      <c r="U35" s="595">
        <f>SUM(U34+V34)</f>
        <v>0.28999999999999998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1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0.28999999999999998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</v>
      </c>
      <c r="S33" s="113" t="str">
        <f>IF(R33=0,"0%",R33/(R33+Q33))</f>
        <v>0%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0.28999999999999998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0.28999999999999998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0.28999999999999998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0.28999999999999998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</v>
      </c>
      <c r="R35" s="648"/>
      <c r="S35" s="42"/>
      <c r="T35" s="42"/>
      <c r="U35" s="647">
        <f>SUM(U34+V34)</f>
        <v>0.28999999999999998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24831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0</v>
      </c>
      <c r="J49" s="643"/>
      <c r="K49" s="642">
        <f>ROUND(IF('2_Spec_rozsahu_zakázky'!H10&gt;0,V34*'2_Spec_rozsahu_zakázky'!H20/'2_Spec_rozsahu_zakázky'!H10,0),0)</f>
        <v>28944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1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0.28999999999999998</v>
      </c>
      <c r="F14" s="695"/>
      <c r="G14" s="677">
        <f>'3_Nákladove_položky'!M35</f>
        <v>0</v>
      </c>
      <c r="H14" s="677"/>
      <c r="I14" s="695">
        <f>'3_Nákladove_položky'!Q35</f>
        <v>0</v>
      </c>
      <c r="J14" s="695"/>
      <c r="K14" s="695">
        <f>'3_Nákladove_položky'!U35</f>
        <v>0.28999999999999998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24831</v>
      </c>
      <c r="F16" s="715"/>
      <c r="G16" s="703">
        <f>'3_Nákladove_položky_zaokrouhlen'!G49</f>
        <v>0</v>
      </c>
      <c r="H16" s="704"/>
      <c r="I16" s="714">
        <f>'3_Nákladove_položky_zaokrouhlen'!I49</f>
        <v>0</v>
      </c>
      <c r="J16" s="715"/>
      <c r="K16" s="714">
        <f>'3_Nákladove_položky_zaokrouhlen'!K49</f>
        <v>28944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385895.74999999994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46942257.593570217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1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385895.74999999994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1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10.89</v>
      </c>
      <c r="G16" s="786"/>
      <c r="H16" s="786">
        <f>'2_Spec_rozsahu_zakázky'!F10</f>
        <v>0</v>
      </c>
      <c r="I16" s="786"/>
      <c r="J16" s="786">
        <f>'2_Spec_rozsahu_zakázky'!G10</f>
        <v>0</v>
      </c>
      <c r="K16" s="786"/>
      <c r="L16" s="786">
        <f>'2_Spec_rozsahu_zakázky'!H10</f>
        <v>3.99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85624.334251606968</v>
      </c>
      <c r="G17" s="787"/>
      <c r="H17" s="787">
        <f>'2_Spec_rozsahu_zakázky'!F21</f>
        <v>0</v>
      </c>
      <c r="I17" s="787"/>
      <c r="J17" s="787">
        <f>'2_Spec_rozsahu_zakázky'!G21</f>
        <v>0</v>
      </c>
      <c r="K17" s="787"/>
      <c r="L17" s="787">
        <f>'2_Spec_rozsahu_zakázky'!H21</f>
        <v>99806.015037593985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0.46176008716925571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</v>
      </c>
      <c r="K19" s="795"/>
      <c r="L19" s="795">
        <f t="shared" ref="L19" si="3">IF($D$17+$F$17+$H$17+$J$17+$L$17=0,0,L17/($D$17+$F$17+$H$17+$J$17+$L$17))</f>
        <v>0.53823991283074424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1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P-transport s.r.o.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1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0.28999999999999998</v>
      </c>
      <c r="H13" s="888"/>
      <c r="I13" s="852">
        <f>'4_Cenová_nabidka - souhrn'!G14</f>
        <v>0</v>
      </c>
      <c r="J13" s="852"/>
      <c r="K13" s="888">
        <f>'4_Cenová_nabidka - souhrn'!I14</f>
        <v>0</v>
      </c>
      <c r="L13" s="888"/>
      <c r="M13" s="888">
        <f>'4_Cenová_nabidka - souhrn'!K14</f>
        <v>0.28999999999999998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0.28999999999999998</v>
      </c>
      <c r="H31" s="803"/>
      <c r="I31" s="801">
        <f>'3_Nákladove_položky'!N33</f>
        <v>0</v>
      </c>
      <c r="J31" s="801"/>
      <c r="K31" s="803">
        <f>'3_Nákladove_položky'!R33</f>
        <v>0</v>
      </c>
      <c r="L31" s="803"/>
      <c r="M31" s="803">
        <f>'3_Nákladove_položky'!V33</f>
        <v>0.28999999999999998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0.28999999999999998</v>
      </c>
      <c r="H33" s="812"/>
      <c r="I33" s="860">
        <f>'3_Nákladove_položky'!N34</f>
        <v>0</v>
      </c>
      <c r="J33" s="860"/>
      <c r="K33" s="812">
        <f>'3_Nákladove_položky'!R34</f>
        <v>0</v>
      </c>
      <c r="L33" s="812"/>
      <c r="M33" s="812">
        <f>'3_Nákladove_položky'!V34</f>
        <v>0.28999999999999998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24831</v>
      </c>
      <c r="H34" s="821"/>
      <c r="I34" s="880">
        <f>'4_Cenová_nabidka - souhrn'!G16</f>
        <v>0</v>
      </c>
      <c r="J34" s="880"/>
      <c r="K34" s="821">
        <f>'4_Cenová_nabidka - souhrn'!I16</f>
        <v>0</v>
      </c>
      <c r="L34" s="821"/>
      <c r="M34" s="821">
        <f>'4_Cenová_nabidka - souhrn'!K16</f>
        <v>28944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3XCQko+HjIUWEFIwQeGXfhS3yIWks3DRvyssSP2B0EpqgOPT7zZvifBi/SN8Ib82cMYtCNdNO5m2Cyt5nYWxAw==" saltValue="N/ldtRwOV+qmj8/GeA3qpQ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1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P-transport s.r.o.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1</v>
      </c>
      <c r="C5" s="66"/>
      <c r="E5" s="66"/>
      <c r="F5" s="173">
        <f>'1_Ident_udaje'!C5</f>
        <v>1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10.89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0</v>
      </c>
      <c r="K10" s="786"/>
      <c r="L10" s="786">
        <f>VLOOKUP($B$5,'NESAHAT tabulka_vsechny_kraje'!$A$20:$S$27,7,FALSE)</f>
        <v>3.99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14.88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0</v>
      </c>
      <c r="G16" s="921"/>
      <c r="H16" s="338"/>
      <c r="I16" s="338"/>
      <c r="J16" s="921">
        <f>VLOOKUP($B$5,'NESAHAT tabulka_vsechny_kraje'!$A$20:$S$27,18,FALSE)</f>
        <v>0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932449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0</v>
      </c>
      <c r="K20" s="915"/>
      <c r="L20" s="915">
        <f>VLOOKUP($B$5,'NESAHAT tabulka_vsechny_kraje'!$A$5:$Q$12,7,FALSE)</f>
        <v>398226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85624.334251606968</v>
      </c>
      <c r="G21" s="787"/>
      <c r="H21" s="787">
        <f>IF(H20&gt;0,H20/H10,0)</f>
        <v>0</v>
      </c>
      <c r="I21" s="787"/>
      <c r="J21" s="787">
        <f>IF(J20&gt;0,J20/J10,0)</f>
        <v>0</v>
      </c>
      <c r="K21" s="787"/>
      <c r="L21" s="787">
        <f>IF(L20&gt;0,L20/L10,0)</f>
        <v>99806.015037593985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1596810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1330675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1064540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0</v>
      </c>
      <c r="G27" s="909"/>
      <c r="H27" s="338"/>
      <c r="I27" s="338"/>
      <c r="J27" s="909">
        <f>VLOOKUP($B$5,'NESAHAT tabulka_vsechny_kraje'!$A$5:$Q$12,11,FALSE)</f>
        <v>0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10601000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363;364;365;368;370;371;372;373;374;375;376;377;378;379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363;365;370;375;378;379;400;430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1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1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1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1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2019-01-31T18:00:44Z</dcterms:modified>
</cp:coreProperties>
</file>